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C9" i="1"/>
  <c r="B9"/>
  <c r="B21" s="1"/>
  <c r="D11"/>
  <c r="E59"/>
  <c r="B47"/>
  <c r="B39"/>
  <c r="B38" s="1"/>
  <c r="B31"/>
  <c r="B22"/>
  <c r="B37" s="1"/>
  <c r="B17"/>
  <c r="B12"/>
  <c r="B7"/>
  <c r="C22"/>
  <c r="B6" l="1"/>
  <c r="B5" s="1"/>
  <c r="B60" s="1"/>
  <c r="C47"/>
  <c r="D47" s="1"/>
  <c r="D59"/>
  <c r="E43"/>
  <c r="E8" l="1"/>
  <c r="E10"/>
  <c r="E13"/>
  <c r="E14"/>
  <c r="E15"/>
  <c r="E16"/>
  <c r="E18"/>
  <c r="E19"/>
  <c r="E20"/>
  <c r="E23"/>
  <c r="E24"/>
  <c r="E25"/>
  <c r="E27"/>
  <c r="E28"/>
  <c r="E29"/>
  <c r="E30"/>
  <c r="E32"/>
  <c r="E33"/>
  <c r="E34"/>
  <c r="E35"/>
  <c r="E36"/>
  <c r="E40"/>
  <c r="E41"/>
  <c r="E42"/>
  <c r="E44"/>
  <c r="E45"/>
  <c r="E46"/>
  <c r="E48"/>
  <c r="E49"/>
  <c r="E50"/>
  <c r="E51"/>
  <c r="E52"/>
  <c r="E53"/>
  <c r="E54"/>
  <c r="E55"/>
  <c r="E56"/>
  <c r="E57"/>
  <c r="E58"/>
  <c r="E22"/>
  <c r="D27"/>
  <c r="C31"/>
  <c r="E31" s="1"/>
  <c r="E9"/>
  <c r="C7"/>
  <c r="E7" s="1"/>
  <c r="E47"/>
  <c r="C39"/>
  <c r="C38" s="1"/>
  <c r="E38" s="1"/>
  <c r="C17"/>
  <c r="E17" s="1"/>
  <c r="C12"/>
  <c r="E12" s="1"/>
  <c r="D8"/>
  <c r="D10"/>
  <c r="D13"/>
  <c r="D14"/>
  <c r="D15"/>
  <c r="D16"/>
  <c r="D18"/>
  <c r="D19"/>
  <c r="D20"/>
  <c r="D23"/>
  <c r="D24"/>
  <c r="D25"/>
  <c r="D28"/>
  <c r="D29"/>
  <c r="D30"/>
  <c r="D32"/>
  <c r="D33"/>
  <c r="D34"/>
  <c r="D35"/>
  <c r="D36"/>
  <c r="D40"/>
  <c r="D41"/>
  <c r="D42"/>
  <c r="D43"/>
  <c r="D44"/>
  <c r="D45"/>
  <c r="D46"/>
  <c r="D48"/>
  <c r="D49"/>
  <c r="D50"/>
  <c r="D51"/>
  <c r="D52"/>
  <c r="D53"/>
  <c r="D54"/>
  <c r="D55"/>
  <c r="D56"/>
  <c r="D57"/>
  <c r="D58"/>
  <c r="E39" l="1"/>
  <c r="D22"/>
  <c r="C37"/>
  <c r="E37" s="1"/>
  <c r="D31"/>
  <c r="D12"/>
  <c r="C21"/>
  <c r="D9"/>
  <c r="D7"/>
  <c r="C6" l="1"/>
  <c r="E21"/>
  <c r="D37"/>
  <c r="D39"/>
  <c r="D17"/>
  <c r="D21"/>
  <c r="E6" l="1"/>
  <c r="D6"/>
  <c r="D38"/>
  <c r="C5"/>
  <c r="D5" s="1"/>
  <c r="C60" l="1"/>
  <c r="E5"/>
</calcChain>
</file>

<file path=xl/sharedStrings.xml><?xml version="1.0" encoding="utf-8"?>
<sst xmlns="http://schemas.openxmlformats.org/spreadsheetml/2006/main" count="64" uniqueCount="63">
  <si>
    <t>Наименование</t>
  </si>
  <si>
    <t>Отклонение</t>
  </si>
  <si>
    <t>Динамика %</t>
  </si>
  <si>
    <t>ДОХОДЫ БЮДЖЕТА, ИТОГО</t>
  </si>
  <si>
    <t>Акцизы по подакцизным товарам (продукции), производимым на территории РФ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</si>
  <si>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</si>
  <si>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</si>
  <si>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</si>
  <si>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</si>
  <si>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Налоги на имущество физических лиц</t>
  </si>
  <si>
    <t>Земельный налог</t>
  </si>
  <si>
    <t>Государственная пошлина</t>
  </si>
  <si>
    <t>Доходы от использования имущества, находящегося в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</si>
  <si>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</si>
  <si>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</t>
  </si>
  <si>
    <t>Доходы от продажи материальных и нематериальных активов</t>
  </si>
  <si>
    <t>Доходы от продажи земельных участков</t>
  </si>
  <si>
    <t>Доходы от реализации имущества, находящегося в муниципальной собственности</t>
  </si>
  <si>
    <t>Штрафы, санкции, возмещение ущерба</t>
  </si>
  <si>
    <t>Прочие неналоговые доходы</t>
  </si>
  <si>
    <t>Иные межбюджетные трансферты</t>
  </si>
  <si>
    <t xml:space="preserve">Прочие безвозмездные поступления  </t>
  </si>
  <si>
    <t>Возврат остатков  субсидий, субвенций и иных межбюджетных трансфертов, имеющих целевое назначение,  прошлых лет</t>
  </si>
  <si>
    <t>РАСХОДЫ БЮДЖЕТА, ИТОГО</t>
  </si>
  <si>
    <t>0100 Общегосударственные вопросы</t>
  </si>
  <si>
    <t>0200 Национальная оборона</t>
  </si>
  <si>
    <t>0300 Национальная безопасность и правоохранительная деятельность</t>
  </si>
  <si>
    <t>0400  Национальная экономика</t>
  </si>
  <si>
    <t>0500 Жилищно-коммунальное хозяйство</t>
  </si>
  <si>
    <t>0700 Образование</t>
  </si>
  <si>
    <t>0800 Культура, кинематография</t>
  </si>
  <si>
    <t>1000 Социальная политика</t>
  </si>
  <si>
    <t>1100 Физическая культура и спорт</t>
  </si>
  <si>
    <t>1200 Средства массовой информации</t>
  </si>
  <si>
    <t>1300 Обслуживание государственного и муниципального долга</t>
  </si>
  <si>
    <t>Результат исполнения бюджета (дефицит (-), профицит (+))</t>
  </si>
  <si>
    <t>x</t>
  </si>
  <si>
    <t xml:space="preserve">Информация
о динамике исполнения консолидированного бюджета Родинского района
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</si>
  <si>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</si>
  <si>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</si>
  <si>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</si>
  <si>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</si>
  <si>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Налог, взимаемый в связи с применением упрощенной системы налогообложения</t>
  </si>
  <si>
    <t>НАЛОГОВЫЕ ДОХОДЫ, ИТОГО</t>
  </si>
  <si>
    <t>НЕНАЛОГОВЫЕ ДОХОДЫ, ИТОГО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</si>
  <si>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</si>
  <si>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</si>
  <si>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</si>
  <si>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Налог, взимаемый с применением патентной системы налогообложения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</si>
  <si>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</si>
  <si>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</si>
  <si>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</si>
  <si>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</si>
  <si>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</t>
  </si>
  <si>
    <t>Безвозмездные поступления от негосударственных организаций</t>
  </si>
  <si>
    <t>Доходы от сдачи в аренду  имущества, находящегося в оперативном управлении органов местного самоуправления</t>
  </si>
  <si>
    <t>Прочие поступления от использования имущества, находящегося в государственной и муниципальной собственности</t>
  </si>
  <si>
    <t>Плата по договорам за размещение нестационарного торгового объекта</t>
  </si>
  <si>
    <t xml:space="preserve">Кассовое исполнение за 2024 год, тыс. рублей </t>
  </si>
  <si>
    <t>1400 Межбюджетные трансферты общего характера бюджетам бюджетной системы Российской Федерации</t>
  </si>
  <si>
    <t>Доходы от перечисления части прибыли государственных и муниципальных предприятий</t>
  </si>
  <si>
    <t xml:space="preserve">Кассовое исполнение за 2025 год, тыс. рублей </t>
  </si>
  <si>
    <t>Туристический налог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</si>
</sst>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view="pageBreakPreview" topLeftCell="A50" zoomScaleNormal="100" zoomScaleSheetLayoutView="100" workbookViewId="0">
      <selection activeCell="E60" sqref="A4:E60"/>
    </sheetView>
  </sheetViews>
  <sheetFormatPr defaultRowHeight="15"/>
  <cols>
    <col min="1" max="1" width="36.7109375" style="1" customWidth="1"/>
    <col min="2" max="2" width="15.140625" style="1" customWidth="1"/>
    <col min="3" max="3" width="14" style="2" customWidth="1"/>
    <col min="4" max="5" width="13.140625" style="1" customWidth="1"/>
  </cols>
  <sheetData>
    <row r="1" spans="1:5" ht="38.25" customHeight="1">
      <c r="A1" s="7" t="s">
        <v>37</v>
      </c>
      <c r="B1" s="8"/>
      <c r="C1" s="8"/>
      <c r="D1" s="8"/>
      <c r="E1" s="8"/>
    </row>
    <row r="3" spans="1:5" ht="15.75">
      <c r="E3" s="5"/>
    </row>
    <row r="4" spans="1:5" ht="60">
      <c r="A4" s="6" t="s">
        <v>0</v>
      </c>
      <c r="B4" s="6" t="s">
        <v>58</v>
      </c>
      <c r="C4" s="6" t="s">
        <v>61</v>
      </c>
      <c r="D4" s="6" t="s">
        <v>1</v>
      </c>
      <c r="E4" s="6" t="s">
        <v>2</v>
      </c>
    </row>
    <row r="5" spans="1:5">
      <c r="A5" s="3" t="s">
        <v>3</v>
      </c>
      <c r="B5" s="4">
        <f>B6+B38</f>
        <v>862291.97200000007</v>
      </c>
      <c r="C5" s="4">
        <f>C6+C38</f>
        <v>910009.06220999989</v>
      </c>
      <c r="D5" s="4">
        <f>C5-B5</f>
        <v>47717.09020999982</v>
      </c>
      <c r="E5" s="4">
        <f>C5/B5*100</f>
        <v>105.53375095204989</v>
      </c>
    </row>
    <row r="6" spans="1:5" ht="30">
      <c r="A6" s="3" t="s">
        <v>38</v>
      </c>
      <c r="B6" s="4">
        <f>B21+B37</f>
        <v>221335.13</v>
      </c>
      <c r="C6" s="4">
        <f>C21+C37</f>
        <v>241237.60399999999</v>
      </c>
      <c r="D6" s="4">
        <f>C6-B6</f>
        <v>19902.473999999987</v>
      </c>
      <c r="E6" s="4">
        <f t="shared" ref="E6:E59" si="0">C6/B6*100</f>
        <v>108.99200863414677</v>
      </c>
    </row>
    <row r="7" spans="1:5">
      <c r="A7" s="3" t="s">
        <v>39</v>
      </c>
      <c r="B7" s="4">
        <f>B8</f>
        <v>95575.17</v>
      </c>
      <c r="C7" s="4">
        <f>C8</f>
        <v>118027.33500000001</v>
      </c>
      <c r="D7" s="4">
        <f t="shared" ref="D7:D58" si="1">C7-B7</f>
        <v>22452.165000000008</v>
      </c>
      <c r="E7" s="4">
        <f t="shared" si="0"/>
        <v>123.49162967745704</v>
      </c>
    </row>
    <row r="8" spans="1:5" ht="15.75">
      <c r="A8" s="9" t="s">
        <v>40</v>
      </c>
      <c r="B8" s="10">
        <v>95575.17</v>
      </c>
      <c r="C8" s="10">
        <v>118027.33500000001</v>
      </c>
      <c r="D8" s="4">
        <f t="shared" si="1"/>
        <v>22452.165000000008</v>
      </c>
      <c r="E8" s="4">
        <f t="shared" si="0"/>
        <v>123.49162967745704</v>
      </c>
    </row>
    <row r="9" spans="1:5" ht="47.25" customHeight="1">
      <c r="A9" s="3" t="s">
        <v>41</v>
      </c>
      <c r="B9" s="4">
        <f>B10+B11</f>
        <v>10375.77</v>
      </c>
      <c r="C9" s="4">
        <f>C10+C11</f>
        <v>9634.07</v>
      </c>
      <c r="D9" s="4">
        <f t="shared" si="1"/>
        <v>-741.70000000000073</v>
      </c>
      <c r="E9" s="4">
        <f t="shared" si="0"/>
        <v>92.85161486810135</v>
      </c>
    </row>
    <row r="10" spans="1:5" ht="45">
      <c r="A10" s="3" t="s">
        <v>4</v>
      </c>
      <c r="B10" s="10">
        <v>10375.77</v>
      </c>
      <c r="C10" s="10">
        <v>9469.9699999999993</v>
      </c>
      <c r="D10" s="4">
        <f t="shared" si="1"/>
        <v>-905.80000000000109</v>
      </c>
      <c r="E10" s="4">
        <f t="shared" si="0"/>
        <v>91.270045500237558</v>
      </c>
    </row>
    <row r="11" spans="1:5">
      <c r="A11" s="3" t="s">
        <v>62</v>
      </c>
      <c r="B11" s="10"/>
      <c r="C11" s="10">
        <v>164.1</v>
      </c>
      <c r="D11" s="4">
        <f t="shared" si="1"/>
        <v>164.1</v>
      </c>
      <c r="E11" s="4"/>
    </row>
    <row r="12" spans="1:5">
      <c r="A12" s="3" t="s">
        <v>5</v>
      </c>
      <c r="B12" s="4">
        <f>B13+B14+B15+B16</f>
        <v>24879.64</v>
      </c>
      <c r="C12" s="4">
        <f>C13+C14+C15+C16</f>
        <v>43908.701000000001</v>
      </c>
      <c r="D12" s="4">
        <f t="shared" si="1"/>
        <v>19029.061000000002</v>
      </c>
      <c r="E12" s="4">
        <f t="shared" si="0"/>
        <v>176.48447083639473</v>
      </c>
    </row>
    <row r="13" spans="1:5" ht="45">
      <c r="A13" s="3" t="s">
        <v>42</v>
      </c>
      <c r="B13" s="10">
        <v>12290.71</v>
      </c>
      <c r="C13" s="10">
        <v>13054.45</v>
      </c>
      <c r="D13" s="4">
        <f t="shared" si="1"/>
        <v>763.7400000000016</v>
      </c>
      <c r="E13" s="4">
        <f t="shared" si="0"/>
        <v>106.21396160189282</v>
      </c>
    </row>
    <row r="14" spans="1:5" ht="30">
      <c r="A14" s="3" t="s">
        <v>6</v>
      </c>
      <c r="B14" s="10">
        <v>35.96</v>
      </c>
      <c r="C14" s="10">
        <v>55.311</v>
      </c>
      <c r="D14" s="4">
        <f t="shared" si="1"/>
        <v>19.350999999999999</v>
      </c>
      <c r="E14" s="4">
        <f t="shared" si="0"/>
        <v>153.81256952169076</v>
      </c>
    </row>
    <row r="15" spans="1:5">
      <c r="A15" s="3" t="s">
        <v>7</v>
      </c>
      <c r="B15" s="10">
        <v>8600.8700000000008</v>
      </c>
      <c r="C15" s="10">
        <v>25215.904999999999</v>
      </c>
      <c r="D15" s="4">
        <f t="shared" si="1"/>
        <v>16615.034999999996</v>
      </c>
      <c r="E15" s="4">
        <f t="shared" si="0"/>
        <v>293.17853891524919</v>
      </c>
    </row>
    <row r="16" spans="1:5" ht="30">
      <c r="A16" s="3" t="s">
        <v>48</v>
      </c>
      <c r="B16" s="10">
        <v>3952.1</v>
      </c>
      <c r="C16" s="10">
        <v>5583.0349999999999</v>
      </c>
      <c r="D16" s="4">
        <f t="shared" si="1"/>
        <v>1630.9349999999999</v>
      </c>
      <c r="E16" s="4">
        <f t="shared" si="0"/>
        <v>141.2675539586549</v>
      </c>
    </row>
    <row r="17" spans="1:5">
      <c r="A17" s="3" t="s">
        <v>8</v>
      </c>
      <c r="B17" s="4">
        <f>B18+B19</f>
        <v>20866.900000000001</v>
      </c>
      <c r="C17" s="4">
        <f>C18+C19</f>
        <v>18081.875</v>
      </c>
      <c r="D17" s="4">
        <f t="shared" si="1"/>
        <v>-2785.0250000000015</v>
      </c>
      <c r="E17" s="4">
        <f t="shared" si="0"/>
        <v>86.653384067590295</v>
      </c>
    </row>
    <row r="18" spans="1:5">
      <c r="A18" s="3" t="s">
        <v>9</v>
      </c>
      <c r="B18" s="10">
        <v>5186.34</v>
      </c>
      <c r="C18" s="10">
        <v>6138.66</v>
      </c>
      <c r="D18" s="4">
        <f t="shared" si="1"/>
        <v>952.31999999999971</v>
      </c>
      <c r="E18" s="4">
        <f t="shared" si="0"/>
        <v>118.36208193061002</v>
      </c>
    </row>
    <row r="19" spans="1:5">
      <c r="A19" s="3" t="s">
        <v>10</v>
      </c>
      <c r="B19" s="10">
        <v>15680.56</v>
      </c>
      <c r="C19" s="10">
        <v>11943.215</v>
      </c>
      <c r="D19" s="4">
        <f t="shared" si="1"/>
        <v>-3737.3449999999993</v>
      </c>
      <c r="E19" s="4">
        <f t="shared" si="0"/>
        <v>76.165742805103903</v>
      </c>
    </row>
    <row r="20" spans="1:5">
      <c r="A20" s="3" t="s">
        <v>11</v>
      </c>
      <c r="B20" s="10">
        <v>3490.86</v>
      </c>
      <c r="C20" s="10">
        <v>5888.268</v>
      </c>
      <c r="D20" s="4">
        <f t="shared" si="1"/>
        <v>2397.4079999999999</v>
      </c>
      <c r="E20" s="4">
        <f t="shared" si="0"/>
        <v>168.67671576631545</v>
      </c>
    </row>
    <row r="21" spans="1:5">
      <c r="A21" s="3" t="s">
        <v>43</v>
      </c>
      <c r="B21" s="4">
        <f>B7+B9+B12+B17+B20</f>
        <v>155188.34</v>
      </c>
      <c r="C21" s="4">
        <f>C7+C9+C12+C17+C20</f>
        <v>195540.24900000001</v>
      </c>
      <c r="D21" s="4">
        <f t="shared" si="1"/>
        <v>40351.909000000014</v>
      </c>
      <c r="E21" s="4">
        <f t="shared" si="0"/>
        <v>126.00189485885345</v>
      </c>
    </row>
    <row r="22" spans="1:5" ht="45">
      <c r="A22" s="3" t="s">
        <v>12</v>
      </c>
      <c r="B22" s="4">
        <f>B23+B25+B28+B24+B27+B26</f>
        <v>31999.360000000001</v>
      </c>
      <c r="C22" s="4">
        <f>C23+C25+C28+C24+C27+C26</f>
        <v>33754.200999999994</v>
      </c>
      <c r="D22" s="4">
        <f t="shared" si="1"/>
        <v>1754.8409999999931</v>
      </c>
      <c r="E22" s="4">
        <f t="shared" si="0"/>
        <v>105.48398780475607</v>
      </c>
    </row>
    <row r="23" spans="1:5" ht="107.25" customHeight="1">
      <c r="A23" s="3" t="s">
        <v>45</v>
      </c>
      <c r="B23" s="10">
        <v>29848.57</v>
      </c>
      <c r="C23" s="10">
        <v>30936.633999999998</v>
      </c>
      <c r="D23" s="4">
        <f t="shared" si="1"/>
        <v>1088.0639999999985</v>
      </c>
      <c r="E23" s="4">
        <f t="shared" si="0"/>
        <v>103.64528015915</v>
      </c>
    </row>
    <row r="24" spans="1:5" ht="92.25" customHeight="1">
      <c r="A24" s="3" t="s">
        <v>46</v>
      </c>
      <c r="B24" s="10">
        <v>626.76</v>
      </c>
      <c r="C24" s="10">
        <v>677.976</v>
      </c>
      <c r="D24" s="4">
        <f t="shared" si="1"/>
        <v>51.216000000000008</v>
      </c>
      <c r="E24" s="4">
        <f t="shared" si="0"/>
        <v>108.17154891824623</v>
      </c>
    </row>
    <row r="25" spans="1:5" ht="62.25" customHeight="1">
      <c r="A25" s="3" t="s">
        <v>55</v>
      </c>
      <c r="B25" s="10">
        <v>680.74</v>
      </c>
      <c r="C25" s="10">
        <v>873.428</v>
      </c>
      <c r="D25" s="4">
        <f t="shared" si="1"/>
        <v>192.68799999999999</v>
      </c>
      <c r="E25" s="4">
        <f t="shared" si="0"/>
        <v>128.30566736198844</v>
      </c>
    </row>
    <row r="26" spans="1:5" ht="45">
      <c r="A26" s="3" t="s">
        <v>60</v>
      </c>
      <c r="B26" s="10">
        <v>47.39</v>
      </c>
      <c r="C26" s="10">
        <v>410.59</v>
      </c>
      <c r="D26" s="4">
        <v>-132.30000000000001</v>
      </c>
      <c r="E26" s="4">
        <v>0</v>
      </c>
    </row>
    <row r="27" spans="1:5" ht="60">
      <c r="A27" s="3" t="s">
        <v>56</v>
      </c>
      <c r="B27" s="10">
        <v>794.75</v>
      </c>
      <c r="C27" s="10">
        <v>839.52099999999996</v>
      </c>
      <c r="D27" s="4">
        <f t="shared" ref="D27" si="2">C27-B27</f>
        <v>44.770999999999958</v>
      </c>
      <c r="E27" s="4">
        <f t="shared" si="0"/>
        <v>105.63334381881093</v>
      </c>
    </row>
    <row r="28" spans="1:5" ht="36" customHeight="1">
      <c r="A28" s="3" t="s">
        <v>57</v>
      </c>
      <c r="B28" s="10">
        <v>1.1499999999999999</v>
      </c>
      <c r="C28" s="10">
        <v>16.052</v>
      </c>
      <c r="D28" s="4">
        <f t="shared" si="1"/>
        <v>14.901999999999999</v>
      </c>
      <c r="E28" s="4">
        <f t="shared" si="0"/>
        <v>1395.8260869565217</v>
      </c>
    </row>
    <row r="29" spans="1:5" ht="30">
      <c r="A29" s="3" t="s">
        <v>13</v>
      </c>
      <c r="B29" s="10">
        <v>70.75</v>
      </c>
      <c r="C29" s="10">
        <v>41.326999999999998</v>
      </c>
      <c r="D29" s="4">
        <f t="shared" si="1"/>
        <v>-29.423000000000002</v>
      </c>
      <c r="E29" s="4">
        <f t="shared" si="0"/>
        <v>58.41272084805653</v>
      </c>
    </row>
    <row r="30" spans="1:5" ht="30">
      <c r="A30" s="3" t="s">
        <v>14</v>
      </c>
      <c r="B30" s="10">
        <v>14458.46</v>
      </c>
      <c r="C30" s="10">
        <v>6727.6549999999997</v>
      </c>
      <c r="D30" s="4">
        <f t="shared" si="1"/>
        <v>-7730.8049999999994</v>
      </c>
      <c r="E30" s="4">
        <f t="shared" si="0"/>
        <v>46.530923763665008</v>
      </c>
    </row>
    <row r="31" spans="1:5" ht="30">
      <c r="A31" s="3" t="s">
        <v>15</v>
      </c>
      <c r="B31" s="4">
        <f>B32+B33+B34</f>
        <v>879.34</v>
      </c>
      <c r="C31" s="4">
        <f>C32+C33+C34</f>
        <v>1041.0140000000001</v>
      </c>
      <c r="D31" s="4">
        <f t="shared" si="1"/>
        <v>161.67400000000009</v>
      </c>
      <c r="E31" s="4">
        <f t="shared" si="0"/>
        <v>118.38583483066847</v>
      </c>
    </row>
    <row r="32" spans="1:5" ht="30">
      <c r="A32" s="3" t="s">
        <v>16</v>
      </c>
      <c r="B32" s="10">
        <v>265.12</v>
      </c>
      <c r="C32" s="10">
        <v>202.97499999999999</v>
      </c>
      <c r="D32" s="4">
        <f t="shared" si="1"/>
        <v>-62.14500000000001</v>
      </c>
      <c r="E32" s="4">
        <f t="shared" si="0"/>
        <v>76.559671092335549</v>
      </c>
    </row>
    <row r="33" spans="1:5" ht="45">
      <c r="A33" s="3" t="s">
        <v>17</v>
      </c>
      <c r="B33" s="10">
        <v>479.57</v>
      </c>
      <c r="C33" s="10">
        <v>770.83</v>
      </c>
      <c r="D33" s="4">
        <f t="shared" si="1"/>
        <v>291.26000000000005</v>
      </c>
      <c r="E33" s="4">
        <f t="shared" si="0"/>
        <v>160.73357382655297</v>
      </c>
    </row>
    <row r="34" spans="1:5" ht="120">
      <c r="A34" s="3" t="s">
        <v>47</v>
      </c>
      <c r="B34" s="10">
        <v>134.65</v>
      </c>
      <c r="C34" s="10">
        <v>67.209000000000003</v>
      </c>
      <c r="D34" s="4">
        <f t="shared" si="1"/>
        <v>-67.441000000000003</v>
      </c>
      <c r="E34" s="4">
        <f t="shared" si="0"/>
        <v>49.913850724099518</v>
      </c>
    </row>
    <row r="35" spans="1:5" ht="20.25" customHeight="1">
      <c r="A35" s="3" t="s">
        <v>18</v>
      </c>
      <c r="B35" s="10">
        <v>16150.51</v>
      </c>
      <c r="C35" s="10">
        <v>340.17899999999997</v>
      </c>
      <c r="D35" s="4">
        <f t="shared" si="1"/>
        <v>-15810.331</v>
      </c>
      <c r="E35" s="4">
        <f t="shared" si="0"/>
        <v>2.1063050021330594</v>
      </c>
    </row>
    <row r="36" spans="1:5">
      <c r="A36" s="3" t="s">
        <v>19</v>
      </c>
      <c r="B36" s="10">
        <v>2588.37</v>
      </c>
      <c r="C36" s="10">
        <v>3792.9789999999998</v>
      </c>
      <c r="D36" s="4">
        <f t="shared" si="1"/>
        <v>1204.6089999999999</v>
      </c>
      <c r="E36" s="4">
        <f t="shared" si="0"/>
        <v>146.53928920517544</v>
      </c>
    </row>
    <row r="37" spans="1:5" ht="17.25" customHeight="1">
      <c r="A37" s="3" t="s">
        <v>44</v>
      </c>
      <c r="B37" s="4">
        <f>B22+B29+B30+B31+B35+B36</f>
        <v>66146.789999999994</v>
      </c>
      <c r="C37" s="4">
        <f>C22+C29+C30+C31+C35+C36</f>
        <v>45697.354999999989</v>
      </c>
      <c r="D37" s="4">
        <f>D22+D29+D30+D31+D35+D36</f>
        <v>-20449.435000000005</v>
      </c>
      <c r="E37" s="4">
        <f t="shared" si="0"/>
        <v>69.084765866945304</v>
      </c>
    </row>
    <row r="38" spans="1:5" ht="31.5">
      <c r="A38" s="9" t="s">
        <v>49</v>
      </c>
      <c r="B38" s="4">
        <f>B39+B45+B46+B44</f>
        <v>640956.84200000006</v>
      </c>
      <c r="C38" s="4">
        <f>C39+C45+C46+C44</f>
        <v>668771.45820999995</v>
      </c>
      <c r="D38" s="4">
        <f t="shared" si="1"/>
        <v>27814.616209999891</v>
      </c>
      <c r="E38" s="4">
        <f t="shared" si="0"/>
        <v>104.33954587694376</v>
      </c>
    </row>
    <row r="39" spans="1:5" ht="78.75">
      <c r="A39" s="9" t="s">
        <v>50</v>
      </c>
      <c r="B39" s="4">
        <f>B40+B41+B42+B43</f>
        <v>640635.451</v>
      </c>
      <c r="C39" s="4">
        <f>C40+C41+C42+C43</f>
        <v>668090.44698000001</v>
      </c>
      <c r="D39" s="4">
        <f t="shared" si="1"/>
        <v>27454.995980000007</v>
      </c>
      <c r="E39" s="4">
        <f t="shared" si="0"/>
        <v>104.28558799503588</v>
      </c>
    </row>
    <row r="40" spans="1:5" ht="31.5" customHeight="1">
      <c r="A40" s="3" t="s">
        <v>51</v>
      </c>
      <c r="B40" s="10">
        <v>61979.5</v>
      </c>
      <c r="C40" s="10">
        <v>79893.5</v>
      </c>
      <c r="D40" s="4">
        <f t="shared" si="1"/>
        <v>17914</v>
      </c>
      <c r="E40" s="4">
        <f t="shared" si="0"/>
        <v>128.90310505893078</v>
      </c>
    </row>
    <row r="41" spans="1:5" ht="34.5" customHeight="1">
      <c r="A41" s="9" t="s">
        <v>52</v>
      </c>
      <c r="B41" s="10">
        <v>281491.08600000001</v>
      </c>
      <c r="C41" s="10">
        <v>311069.81037000002</v>
      </c>
      <c r="D41" s="4">
        <f t="shared" si="1"/>
        <v>29578.724370000011</v>
      </c>
      <c r="E41" s="4">
        <f t="shared" si="0"/>
        <v>110.50787248374891</v>
      </c>
    </row>
    <row r="42" spans="1:5" ht="31.5">
      <c r="A42" s="9" t="s">
        <v>53</v>
      </c>
      <c r="B42" s="10">
        <v>291882.40899999999</v>
      </c>
      <c r="C42" s="10">
        <v>272490.40331000002</v>
      </c>
      <c r="D42" s="4">
        <f t="shared" si="1"/>
        <v>-19392.005689999962</v>
      </c>
      <c r="E42" s="4">
        <f t="shared" si="0"/>
        <v>93.356226654275716</v>
      </c>
    </row>
    <row r="43" spans="1:5" ht="18.75" customHeight="1">
      <c r="A43" s="3" t="s">
        <v>20</v>
      </c>
      <c r="B43" s="10">
        <v>5282.4560000000001</v>
      </c>
      <c r="C43" s="10">
        <v>4636.7332999999999</v>
      </c>
      <c r="D43" s="4">
        <f t="shared" si="1"/>
        <v>-645.72270000000026</v>
      </c>
      <c r="E43" s="4">
        <f t="shared" si="0"/>
        <v>87.776089379637042</v>
      </c>
    </row>
    <row r="44" spans="1:5" ht="30" customHeight="1">
      <c r="A44" s="3" t="s">
        <v>54</v>
      </c>
      <c r="B44" s="10">
        <v>1842.1579999999999</v>
      </c>
      <c r="C44" s="10">
        <v>535.55673000000002</v>
      </c>
      <c r="D44" s="4">
        <f t="shared" si="1"/>
        <v>-1306.6012699999999</v>
      </c>
      <c r="E44" s="4">
        <f t="shared" si="0"/>
        <v>29.072247331662108</v>
      </c>
    </row>
    <row r="45" spans="1:5">
      <c r="A45" s="3" t="s">
        <v>21</v>
      </c>
      <c r="B45" s="10">
        <v>330.47800000000001</v>
      </c>
      <c r="C45" s="10">
        <v>183.423</v>
      </c>
      <c r="D45" s="4">
        <f t="shared" si="1"/>
        <v>-147.05500000000001</v>
      </c>
      <c r="E45" s="4">
        <f t="shared" si="0"/>
        <v>55.502332984343894</v>
      </c>
    </row>
    <row r="46" spans="1:5" ht="60">
      <c r="A46" s="3" t="s">
        <v>22</v>
      </c>
      <c r="B46" s="10">
        <v>-1851.2449999999999</v>
      </c>
      <c r="C46" s="10">
        <v>-37.968499999999999</v>
      </c>
      <c r="D46" s="4">
        <f t="shared" si="1"/>
        <v>1813.2764999999999</v>
      </c>
      <c r="E46" s="4">
        <f t="shared" si="0"/>
        <v>2.0509711032305287</v>
      </c>
    </row>
    <row r="47" spans="1:5">
      <c r="A47" s="11" t="s">
        <v>23</v>
      </c>
      <c r="B47" s="4">
        <f>SUM(B48:B59)</f>
        <v>866470.43400000024</v>
      </c>
      <c r="C47" s="4">
        <f>SUM(C48:C59)</f>
        <v>907810.53005000006</v>
      </c>
      <c r="D47" s="4">
        <f>C47-B47</f>
        <v>41340.096049999818</v>
      </c>
      <c r="E47" s="4">
        <f t="shared" si="0"/>
        <v>104.77109136420918</v>
      </c>
    </row>
    <row r="48" spans="1:5">
      <c r="A48" s="11" t="s">
        <v>24</v>
      </c>
      <c r="B48" s="10">
        <v>107606.908</v>
      </c>
      <c r="C48" s="10">
        <v>121399.52823</v>
      </c>
      <c r="D48" s="4">
        <f t="shared" si="1"/>
        <v>13792.62023</v>
      </c>
      <c r="E48" s="4">
        <f t="shared" si="0"/>
        <v>112.81759738882191</v>
      </c>
    </row>
    <row r="49" spans="1:5">
      <c r="A49" s="11" t="s">
        <v>25</v>
      </c>
      <c r="B49" s="10">
        <v>2007.6</v>
      </c>
      <c r="C49" s="10">
        <v>2401</v>
      </c>
      <c r="D49" s="4">
        <f t="shared" si="1"/>
        <v>393.40000000000009</v>
      </c>
      <c r="E49" s="4">
        <f t="shared" si="0"/>
        <v>119.5955369595537</v>
      </c>
    </row>
    <row r="50" spans="1:5" ht="30">
      <c r="A50" s="11" t="s">
        <v>26</v>
      </c>
      <c r="B50" s="10">
        <v>2734.2510000000002</v>
      </c>
      <c r="C50" s="10">
        <v>3354.63607</v>
      </c>
      <c r="D50" s="4">
        <f t="shared" si="1"/>
        <v>620.38506999999981</v>
      </c>
      <c r="E50" s="4">
        <f t="shared" si="0"/>
        <v>122.68939720603558</v>
      </c>
    </row>
    <row r="51" spans="1:5">
      <c r="A51" s="11" t="s">
        <v>27</v>
      </c>
      <c r="B51" s="10">
        <v>45786.275999999998</v>
      </c>
      <c r="C51" s="10">
        <v>53657.669300000001</v>
      </c>
      <c r="D51" s="4">
        <f t="shared" si="1"/>
        <v>7871.3933000000034</v>
      </c>
      <c r="E51" s="4">
        <f t="shared" si="0"/>
        <v>117.1915997273943</v>
      </c>
    </row>
    <row r="52" spans="1:5" ht="19.5" customHeight="1">
      <c r="A52" s="11" t="s">
        <v>28</v>
      </c>
      <c r="B52" s="10">
        <v>122660.40399999999</v>
      </c>
      <c r="C52" s="10">
        <v>117472.87848</v>
      </c>
      <c r="D52" s="4">
        <f t="shared" si="1"/>
        <v>-5187.5255199999956</v>
      </c>
      <c r="E52" s="4">
        <f t="shared" si="0"/>
        <v>95.77082306039037</v>
      </c>
    </row>
    <row r="53" spans="1:5">
      <c r="A53" s="11" t="s">
        <v>29</v>
      </c>
      <c r="B53" s="10">
        <v>497809.91200000001</v>
      </c>
      <c r="C53" s="10">
        <v>459639.22297</v>
      </c>
      <c r="D53" s="4">
        <f t="shared" si="1"/>
        <v>-38170.689030000009</v>
      </c>
      <c r="E53" s="4">
        <f t="shared" si="0"/>
        <v>92.332276214299242</v>
      </c>
    </row>
    <row r="54" spans="1:5">
      <c r="A54" s="3" t="s">
        <v>30</v>
      </c>
      <c r="B54" s="10">
        <v>52079.084000000003</v>
      </c>
      <c r="C54" s="10">
        <v>69085.714110000001</v>
      </c>
      <c r="D54" s="4">
        <f t="shared" si="1"/>
        <v>17006.630109999998</v>
      </c>
      <c r="E54" s="4">
        <f t="shared" si="0"/>
        <v>132.65539407336732</v>
      </c>
    </row>
    <row r="55" spans="1:5">
      <c r="A55" s="11" t="s">
        <v>31</v>
      </c>
      <c r="B55" s="10">
        <v>19663.853999999999</v>
      </c>
      <c r="C55" s="10">
        <v>18547.241450000001</v>
      </c>
      <c r="D55" s="4">
        <f t="shared" si="1"/>
        <v>-1116.612549999998</v>
      </c>
      <c r="E55" s="4">
        <f t="shared" si="0"/>
        <v>94.32149694561403</v>
      </c>
    </row>
    <row r="56" spans="1:5">
      <c r="A56" s="11" t="s">
        <v>32</v>
      </c>
      <c r="B56" s="10">
        <v>15052.949000000001</v>
      </c>
      <c r="C56" s="10">
        <v>61031.415699999998</v>
      </c>
      <c r="D56" s="4">
        <f t="shared" si="1"/>
        <v>45978.466699999997</v>
      </c>
      <c r="E56" s="4">
        <f t="shared" si="0"/>
        <v>405.44491115993281</v>
      </c>
    </row>
    <row r="57" spans="1:5">
      <c r="A57" s="11" t="s">
        <v>33</v>
      </c>
      <c r="B57" s="10">
        <v>851.596</v>
      </c>
      <c r="C57" s="10">
        <v>1220</v>
      </c>
      <c r="D57" s="4">
        <f t="shared" si="1"/>
        <v>368.404</v>
      </c>
      <c r="E57" s="4">
        <f t="shared" si="0"/>
        <v>143.26041925983682</v>
      </c>
    </row>
    <row r="58" spans="1:5" ht="30">
      <c r="A58" s="11" t="s">
        <v>34</v>
      </c>
      <c r="B58" s="10">
        <v>1.8</v>
      </c>
      <c r="C58" s="10">
        <v>1.22374</v>
      </c>
      <c r="D58" s="4">
        <f t="shared" si="1"/>
        <v>-0.57625999999999999</v>
      </c>
      <c r="E58" s="4">
        <f t="shared" si="0"/>
        <v>67.98555555555555</v>
      </c>
    </row>
    <row r="59" spans="1:5" ht="60">
      <c r="A59" s="11" t="s">
        <v>59</v>
      </c>
      <c r="B59" s="10">
        <v>215.8</v>
      </c>
      <c r="C59" s="10">
        <v>0</v>
      </c>
      <c r="D59" s="4">
        <f t="shared" ref="D59" si="3">C59-B59</f>
        <v>-215.8</v>
      </c>
      <c r="E59" s="4">
        <f t="shared" si="0"/>
        <v>0</v>
      </c>
    </row>
    <row r="60" spans="1:5" ht="30">
      <c r="A60" s="3" t="s">
        <v>35</v>
      </c>
      <c r="B60" s="4">
        <f>B5-B47</f>
        <v>-4178.4620000001742</v>
      </c>
      <c r="C60" s="4">
        <f>C5-C47</f>
        <v>2198.5321599998279</v>
      </c>
      <c r="D60" s="4" t="s">
        <v>36</v>
      </c>
      <c r="E60" s="4" t="s">
        <v>36</v>
      </c>
    </row>
  </sheetData>
  <mergeCells count="1">
    <mergeCell ref="A1:E1"/>
  </mergeCells>
  <pageMargins left="0.7" right="0.7" top="0.75" bottom="0.75" header="0.3" footer="0.3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2026-03-26T01:29:41Z</dcterms:modified>
</cp:coreProperties>
</file>